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2"/>
  <workbookPr/>
  <mc:AlternateContent xmlns:mc="http://schemas.openxmlformats.org/markup-compatibility/2006">
    <mc:Choice Requires="x15">
      <x15ac:absPath xmlns:x15ac="http://schemas.microsoft.com/office/spreadsheetml/2010/11/ac" url="/Users/Domas/Documents/Darbas/Visi konkursai/Klaipedos vaiku ligonine/2020-11-11_LAP priedai/segti/"/>
    </mc:Choice>
  </mc:AlternateContent>
  <xr:revisionPtr revIDLastSave="0" documentId="13_ncr:1_{750C3B2E-1302-C142-9E4B-1C88F6D47AA0}" xr6:coauthVersionLast="36" xr6:coauthVersionMax="45" xr10:uidLastSave="{00000000-0000-0000-0000-000000000000}"/>
  <bookViews>
    <workbookView xWindow="-32340" yWindow="1340" windowWidth="32340" windowHeight="15880" xr2:uid="{00000000-000D-0000-FFFF-FFFF00000000}"/>
  </bookViews>
  <sheets>
    <sheet name="Lapas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9" i="1" l="1"/>
  <c r="L9" i="1"/>
  <c r="O9" i="1" s="1"/>
  <c r="N8" i="1"/>
  <c r="L8" i="1"/>
  <c r="O8" i="1" s="1"/>
  <c r="N7" i="1"/>
  <c r="L7" i="1"/>
  <c r="O7" i="1" s="1"/>
  <c r="O6" i="1"/>
  <c r="N6" i="1"/>
  <c r="L6" i="1"/>
  <c r="N5" i="1"/>
  <c r="L5" i="1"/>
  <c r="O5" i="1" s="1"/>
  <c r="O4" i="1"/>
  <c r="N4" i="1"/>
  <c r="L4" i="1"/>
</calcChain>
</file>

<file path=xl/sharedStrings.xml><?xml version="1.0" encoding="utf-8"?>
<sst xmlns="http://schemas.openxmlformats.org/spreadsheetml/2006/main" count="62" uniqueCount="42">
  <si>
    <t>BVPŽ kodas</t>
  </si>
  <si>
    <t>Prekės pavadinimas</t>
  </si>
  <si>
    <t>Gamintojas</t>
  </si>
  <si>
    <t>Prekės vieneto kaina be PVM, Eur</t>
  </si>
  <si>
    <t>Prekės vieneto kaina su PVM, Eur</t>
  </si>
  <si>
    <t>PVM tarifas %</t>
  </si>
  <si>
    <t>Pirkimo dalies Nr</t>
  </si>
  <si>
    <t>Reikalavimai</t>
  </si>
  <si>
    <r>
      <t>Siūlomos prekės techninė charakteristika. Tiekėjas turi nurodyti siūlomos prekės tech. charakteristiką,</t>
    </r>
    <r>
      <rPr>
        <sz val="10"/>
        <color rgb="FFFF0000"/>
        <rFont val="Arial Narrow"/>
        <family val="2"/>
        <charset val="186"/>
      </rPr>
      <t xml:space="preserve"> bet nekopijuoti nurodytą pirkėjo.</t>
    </r>
  </si>
  <si>
    <t>CE sertifikatas pateiktas (El. bylos Nr.)</t>
  </si>
  <si>
    <t>Prekės numeris kataloge, buklete (El. bylos Nr.)</t>
  </si>
  <si>
    <t>Bendra kaina be PVM pirkimo daliai, Eur</t>
  </si>
  <si>
    <t>Bendra kaina su PVM pirkimo daliai, Eur</t>
  </si>
  <si>
    <t>Pasiūlymą pateikusio tiekėjo pavadinimas</t>
  </si>
  <si>
    <t>Kiekis</t>
  </si>
  <si>
    <t>Žnyplės</t>
  </si>
  <si>
    <t>Adatkotis</t>
  </si>
  <si>
    <t>Žirklių įdėklas</t>
  </si>
  <si>
    <t>Instrumento mova</t>
  </si>
  <si>
    <t>Kepurėlė trokarui</t>
  </si>
  <si>
    <t>Tarpinė trokarui</t>
  </si>
  <si>
    <t xml:space="preserve">vnt. </t>
  </si>
  <si>
    <r>
      <t>Sugriebimui ir disekcijai, Kelly tipo arba lygiavertės, rotuojamos, išrenkamos, abi judančios žiaunos, žiaunų ilgis 10 mm (</t>
    </r>
    <r>
      <rPr>
        <sz val="10"/>
        <rFont val="Calibri"/>
        <family val="2"/>
        <charset val="186"/>
      </rPr>
      <t>±</t>
    </r>
    <r>
      <rPr>
        <sz val="10"/>
        <rFont val="Arial Narrow"/>
        <family val="2"/>
        <charset val="186"/>
      </rPr>
      <t>1 mm), su jungtimi monopolinei koaguliacijai, dydis 3,5 mm, ilgis 20 cm (±1 cm), su plastikine rankena be užrakto</t>
    </r>
  </si>
  <si>
    <t>Skirta 6 mm Karl Storz trokaro vožtuvui</t>
  </si>
  <si>
    <t>Vidinė silikoninė tarpinė Karl Storz trokaro vožtuvui</t>
  </si>
  <si>
    <t>Mato vnt.</t>
  </si>
  <si>
    <t xml:space="preserve">KOH tipo arba lygiavertis, žiaunos lenktos į kairę, su tiesia rankena, su atsegamu užraktu, dydis 3,5 mm, ilgis 20 cm (±1 cm) </t>
  </si>
  <si>
    <t xml:space="preserve">Dantytomis, išlenktomis žiaunomis, žiaunų ilgis 10 mm (±1 mm), skersmuo 3,5 mm, ilgis 20 cm (±1 cm), suderinama su Karl Storz instrumentų rankenomis </t>
  </si>
  <si>
    <t xml:space="preserve">Metalinė, izoliuota, su jungtimi valymui, skersmuo 3,5 mm, ilgis ilgis 20 cm (±1 cm), suderinama su Karl Storz instrumentų įdėklais </t>
  </si>
  <si>
    <r>
      <t xml:space="preserve">VšĮ Klaipėdos vaikų ligoninė                                       </t>
    </r>
    <r>
      <rPr>
        <b/>
        <sz val="10"/>
        <color theme="1"/>
        <rFont val="Arial Narrow"/>
        <family val="2"/>
        <charset val="186"/>
      </rPr>
      <t xml:space="preserve">Priemonės laparoskopinėms operacijoms </t>
    </r>
    <r>
      <rPr>
        <sz val="10"/>
        <color theme="1"/>
        <rFont val="Arial Narrow"/>
        <family val="2"/>
        <charset val="186"/>
      </rPr>
      <t xml:space="preserve">                                                                                                                                                                 2 priedas techninė specifikacija</t>
    </r>
  </si>
  <si>
    <t>UAB Tradintek</t>
  </si>
  <si>
    <t>Karl Storz SE &amp; Co.KG, Vokietija</t>
  </si>
  <si>
    <t>CE0123</t>
  </si>
  <si>
    <t>31151MD</t>
  </si>
  <si>
    <t>Sugriebimui ir disekcijai, Kelly tipo, rotuojamos, išrenkamos, abi judančios žiaunos, žiaunų ilgis 10 mm, su jungtimi monopolinei koaguliacijai, dydis 3,5 mm, ilgis 20 cm, su plastikine rankena be užrakto
Techniniai aprašai.pdf, psl. 1-2.</t>
  </si>
  <si>
    <t>26167LNS</t>
  </si>
  <si>
    <t>KOH tipo, žiaunos lenktos į kairę, su tiesia rankena, su atsegamu užraktu, dydis 3,5 mm, ilgis 20 cm
Techniniai aprašai.pdf, psl. 3.</t>
  </si>
  <si>
    <t>31110MW</t>
  </si>
  <si>
    <t>Dantytomis, išlenktomis žiaunomis, žiaunų ilgis 10 mm, skersmuo 3,5 mm, ilgis 20 cm, suderinama su Karl Storz instrumentų rankenomis. (Siūlomas originalus Karl Storz instrumentas).
Techniniai aprašai.pdf, psl. 4.</t>
  </si>
  <si>
    <t>Metalinė, izoliuota, su jungtimi valymui, skersmuo 3,5 mm, ilgis ilgis 20 cm (±1 cm), suderinama su Karl Storz instrumentų įdėklais 
Techniniai aprašai.pdf, psl. 5.</t>
  </si>
  <si>
    <t>Skirta 6 mm Karl Storz trokaro vožtuvui
Techniniai aprašai.pdf, psl. 6.</t>
  </si>
  <si>
    <t>Vidinė silikoninė tarpinė Karl Storz trokaro vožtuvui
Techniniai aprašai.pdf, psl.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</si>
</sst>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Red]#,##0.00\ _€"/>
  </numFmts>
  <fonts count="12" x14ac:knownFonts="1">
    <font>
      <sz val="11"/>
      <color theme="1"/>
      <name val="Calibri"/>
      <family val="2"/>
      <charset val="186"/>
      <scheme val="minor"/>
    </font>
    <font>
      <sz val="11"/>
      <color theme="1"/>
      <name val="Calibri"/>
      <family val="2"/>
      <charset val="186"/>
      <scheme val="minor"/>
    </font>
    <font>
      <sz val="10"/>
      <name val="Arial"/>
      <family val="2"/>
    </font>
    <font>
      <sz val="8"/>
      <color theme="1"/>
      <name val="Arial Narrow"/>
      <family val="2"/>
      <charset val="186"/>
    </font>
    <font>
      <sz val="10"/>
      <color theme="1"/>
      <name val="Arial Narrow"/>
      <family val="2"/>
      <charset val="186"/>
    </font>
    <font>
      <b/>
      <sz val="10"/>
      <color theme="1"/>
      <name val="Arial Narrow"/>
      <family val="2"/>
      <charset val="186"/>
    </font>
    <font>
      <sz val="8"/>
      <name val="Arial Narrow"/>
      <family val="2"/>
      <charset val="186"/>
    </font>
    <font>
      <sz val="8"/>
      <name val="Calibri"/>
      <family val="2"/>
      <charset val="186"/>
      <scheme val="minor"/>
    </font>
    <font>
      <sz val="10"/>
      <name val="Arial Narrow"/>
      <family val="2"/>
      <charset val="186"/>
    </font>
    <font>
      <sz val="10"/>
      <color rgb="FFFF0000"/>
      <name val="Arial Narrow"/>
      <family val="2"/>
      <charset val="186"/>
    </font>
    <font>
      <sz val="10"/>
      <color theme="1"/>
      <name val="Calibri"/>
      <family val="2"/>
      <charset val="186"/>
      <scheme val="minor"/>
    </font>
    <font>
      <sz val="10"/>
      <name val="Calibri"/>
      <family val="2"/>
      <charset val="186"/>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xf numFmtId="0" fontId="1" fillId="0" borderId="0"/>
  </cellStyleXfs>
  <cellXfs count="15">
    <xf numFmtId="0" fontId="0" fillId="0" borderId="0" xfId="0"/>
    <xf numFmtId="0" fontId="3" fillId="0" borderId="1" xfId="0" applyFont="1" applyBorder="1" applyAlignment="1">
      <alignment horizontal="center" vertical="top" wrapText="1"/>
    </xf>
    <xf numFmtId="0" fontId="0" fillId="0" borderId="0" xfId="0" applyAlignment="1">
      <alignment horizontal="center"/>
    </xf>
    <xf numFmtId="0" fontId="8" fillId="0" borderId="1" xfId="0" applyFont="1" applyBorder="1" applyAlignment="1">
      <alignment horizontal="center" vertical="top" wrapText="1"/>
    </xf>
    <xf numFmtId="0" fontId="8" fillId="0" borderId="1" xfId="0" applyFont="1" applyBorder="1" applyAlignment="1">
      <alignment vertical="top" wrapText="1"/>
    </xf>
    <xf numFmtId="164" fontId="8" fillId="0" borderId="1" xfId="0" applyNumberFormat="1" applyFont="1" applyBorder="1" applyAlignment="1">
      <alignment horizontal="center" vertical="top" wrapText="1"/>
    </xf>
    <xf numFmtId="0" fontId="8" fillId="0" borderId="1" xfId="0" applyFont="1" applyBorder="1" applyAlignment="1">
      <alignment horizontal="left" vertical="top" wrapText="1"/>
    </xf>
    <xf numFmtId="0" fontId="6" fillId="0" borderId="1" xfId="1" applyFont="1" applyFill="1" applyBorder="1" applyAlignment="1">
      <alignment horizontal="center" vertical="top" wrapText="1"/>
    </xf>
    <xf numFmtId="0" fontId="8" fillId="0" borderId="1" xfId="1" applyFont="1" applyBorder="1" applyAlignment="1">
      <alignment vertical="top" wrapText="1"/>
    </xf>
    <xf numFmtId="0" fontId="4" fillId="0" borderId="1" xfId="0" applyFont="1" applyBorder="1" applyAlignment="1">
      <alignment vertical="top" wrapText="1"/>
    </xf>
    <xf numFmtId="0" fontId="4" fillId="0" borderId="1" xfId="0" applyFont="1" applyBorder="1" applyAlignment="1">
      <alignment horizontal="center" vertical="top" wrapText="1"/>
    </xf>
    <xf numFmtId="49" fontId="8" fillId="0" borderId="1" xfId="1" applyNumberFormat="1" applyFont="1" applyBorder="1" applyAlignment="1">
      <alignment horizontal="left" vertical="top" wrapText="1"/>
    </xf>
    <xf numFmtId="0" fontId="10" fillId="0" borderId="1" xfId="0" applyFont="1" applyBorder="1" applyAlignment="1">
      <alignment horizontal="center" vertical="top"/>
    </xf>
    <xf numFmtId="0" fontId="4" fillId="0" borderId="0" xfId="0" applyFont="1" applyAlignment="1">
      <alignment horizontal="center" vertical="top" wrapText="1"/>
    </xf>
    <xf numFmtId="2" fontId="8" fillId="0" borderId="1" xfId="0" applyNumberFormat="1" applyFont="1" applyBorder="1" applyAlignment="1">
      <alignment horizontal="center" vertical="top" wrapText="1"/>
    </xf>
  </cellXfs>
  <cellStyles count="3">
    <cellStyle name="Įprastas 3" xfId="2" xr:uid="{00000000-0005-0000-0000-000001000000}"/>
    <cellStyle name="Normal" xfId="0" builtinId="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9"/>
  <sheetViews>
    <sheetView tabSelected="1" zoomScale="130" zoomScaleNormal="130" workbookViewId="0">
      <selection activeCell="G4" sqref="G4"/>
    </sheetView>
  </sheetViews>
  <sheetFormatPr baseColWidth="10" defaultColWidth="8.83203125" defaultRowHeight="15" x14ac:dyDescent="0.2"/>
  <cols>
    <col min="1" max="1" width="6" style="2" customWidth="1"/>
    <col min="2" max="2" width="9.83203125" customWidth="1"/>
    <col min="3" max="3" width="14.33203125" customWidth="1"/>
    <col min="4" max="4" width="29" style="2" customWidth="1"/>
    <col min="5" max="5" width="6.1640625" customWidth="1"/>
    <col min="6" max="6" width="6.5" customWidth="1"/>
    <col min="7" max="7" width="29.1640625" style="2" customWidth="1"/>
    <col min="8" max="8" width="13" style="2" customWidth="1"/>
    <col min="9" max="9" width="11.1640625" customWidth="1"/>
    <col min="10" max="10" width="10.33203125" customWidth="1"/>
    <col min="11" max="11" width="8" customWidth="1"/>
    <col min="13" max="13" width="6.1640625" customWidth="1"/>
    <col min="14" max="14" width="10.1640625" customWidth="1"/>
    <col min="15" max="15" width="9.33203125" customWidth="1"/>
    <col min="16" max="16" width="14.5" customWidth="1"/>
  </cols>
  <sheetData>
    <row r="1" spans="1:16" x14ac:dyDescent="0.2">
      <c r="A1" s="13" t="s">
        <v>29</v>
      </c>
      <c r="B1" s="13"/>
      <c r="C1" s="13"/>
      <c r="D1" s="13"/>
      <c r="E1" s="13"/>
      <c r="F1" s="13"/>
      <c r="G1" s="13"/>
      <c r="H1" s="13"/>
      <c r="I1" s="13"/>
      <c r="J1" s="13"/>
      <c r="K1" s="13"/>
      <c r="L1" s="13"/>
      <c r="M1" s="13"/>
      <c r="N1" s="13"/>
    </row>
    <row r="3" spans="1:16" ht="72" customHeight="1" x14ac:dyDescent="0.2">
      <c r="A3" s="3" t="s">
        <v>6</v>
      </c>
      <c r="B3" s="3" t="s">
        <v>0</v>
      </c>
      <c r="C3" s="3" t="s">
        <v>1</v>
      </c>
      <c r="D3" s="3" t="s">
        <v>7</v>
      </c>
      <c r="E3" s="3" t="s">
        <v>25</v>
      </c>
      <c r="F3" s="3" t="s">
        <v>14</v>
      </c>
      <c r="G3" s="3" t="s">
        <v>8</v>
      </c>
      <c r="H3" s="3" t="s">
        <v>2</v>
      </c>
      <c r="I3" s="3" t="s">
        <v>9</v>
      </c>
      <c r="J3" s="3" t="s">
        <v>10</v>
      </c>
      <c r="K3" s="3" t="s">
        <v>3</v>
      </c>
      <c r="L3" s="3" t="s">
        <v>4</v>
      </c>
      <c r="M3" s="3" t="s">
        <v>5</v>
      </c>
      <c r="N3" s="5" t="s">
        <v>11</v>
      </c>
      <c r="O3" s="5" t="s">
        <v>12</v>
      </c>
      <c r="P3" s="3" t="s">
        <v>13</v>
      </c>
    </row>
    <row r="4" spans="1:16" ht="81" customHeight="1" x14ac:dyDescent="0.2">
      <c r="A4" s="3">
        <v>1</v>
      </c>
      <c r="B4" s="3">
        <v>331</v>
      </c>
      <c r="C4" s="4" t="s">
        <v>15</v>
      </c>
      <c r="D4" s="6" t="s">
        <v>22</v>
      </c>
      <c r="E4" s="12" t="s">
        <v>21</v>
      </c>
      <c r="F4" s="3">
        <v>1</v>
      </c>
      <c r="G4" s="6" t="s">
        <v>34</v>
      </c>
      <c r="H4" s="3" t="s">
        <v>31</v>
      </c>
      <c r="I4" s="3" t="s">
        <v>32</v>
      </c>
      <c r="J4" s="3" t="s">
        <v>33</v>
      </c>
      <c r="K4" s="14">
        <v>700</v>
      </c>
      <c r="L4" s="14">
        <f>K4*1.21</f>
        <v>847</v>
      </c>
      <c r="M4" s="3">
        <v>21</v>
      </c>
      <c r="N4" s="5">
        <f>K4*F4</f>
        <v>700</v>
      </c>
      <c r="O4" s="5">
        <f>L4*F4</f>
        <v>847</v>
      </c>
      <c r="P4" s="4" t="s">
        <v>30</v>
      </c>
    </row>
    <row r="5" spans="1:16" ht="59.25" customHeight="1" x14ac:dyDescent="0.2">
      <c r="A5" s="7">
        <v>2</v>
      </c>
      <c r="B5" s="3">
        <v>331</v>
      </c>
      <c r="C5" s="8" t="s">
        <v>16</v>
      </c>
      <c r="D5" s="11" t="s">
        <v>26</v>
      </c>
      <c r="E5" s="12" t="s">
        <v>21</v>
      </c>
      <c r="F5" s="10">
        <v>1</v>
      </c>
      <c r="G5" s="11" t="s">
        <v>36</v>
      </c>
      <c r="H5" s="3" t="s">
        <v>31</v>
      </c>
      <c r="I5" s="3" t="s">
        <v>32</v>
      </c>
      <c r="J5" s="3" t="s">
        <v>35</v>
      </c>
      <c r="K5" s="14">
        <v>1060</v>
      </c>
      <c r="L5" s="14">
        <f>K5*1.21</f>
        <v>1282.5999999999999</v>
      </c>
      <c r="M5" s="3">
        <v>21</v>
      </c>
      <c r="N5" s="5">
        <f>K5*F5</f>
        <v>1060</v>
      </c>
      <c r="O5" s="5">
        <f>L5*F5</f>
        <v>1282.5999999999999</v>
      </c>
      <c r="P5" s="4" t="s">
        <v>30</v>
      </c>
    </row>
    <row r="6" spans="1:16" ht="84" x14ac:dyDescent="0.2">
      <c r="A6" s="1">
        <v>3</v>
      </c>
      <c r="B6" s="3">
        <v>331</v>
      </c>
      <c r="C6" s="9" t="s">
        <v>17</v>
      </c>
      <c r="D6" s="11" t="s">
        <v>27</v>
      </c>
      <c r="E6" s="12" t="s">
        <v>21</v>
      </c>
      <c r="F6" s="10">
        <v>1</v>
      </c>
      <c r="G6" s="11" t="s">
        <v>38</v>
      </c>
      <c r="H6" s="3" t="s">
        <v>31</v>
      </c>
      <c r="I6" s="3" t="s">
        <v>32</v>
      </c>
      <c r="J6" s="3" t="s">
        <v>37</v>
      </c>
      <c r="K6" s="14">
        <v>380</v>
      </c>
      <c r="L6" s="14">
        <f>K6*1.21</f>
        <v>459.8</v>
      </c>
      <c r="M6" s="3">
        <v>21</v>
      </c>
      <c r="N6" s="5">
        <f>K6*F6</f>
        <v>380</v>
      </c>
      <c r="O6" s="5">
        <f>L6*F6</f>
        <v>459.8</v>
      </c>
      <c r="P6" s="4" t="s">
        <v>30</v>
      </c>
    </row>
    <row r="7" spans="1:16" ht="54" customHeight="1" x14ac:dyDescent="0.2">
      <c r="A7" s="1">
        <v>4</v>
      </c>
      <c r="B7" s="3">
        <v>331</v>
      </c>
      <c r="C7" s="9" t="s">
        <v>18</v>
      </c>
      <c r="D7" s="11" t="s">
        <v>28</v>
      </c>
      <c r="E7" s="12" t="s">
        <v>21</v>
      </c>
      <c r="F7" s="10">
        <v>1</v>
      </c>
      <c r="G7" s="11" t="s">
        <v>39</v>
      </c>
      <c r="H7" s="3" t="s">
        <v>31</v>
      </c>
      <c r="I7" s="3" t="s">
        <v>32</v>
      </c>
      <c r="J7" s="3">
        <v>31100</v>
      </c>
      <c r="K7" s="14">
        <v>220</v>
      </c>
      <c r="L7" s="14">
        <f>K7*1.21</f>
        <v>266.2</v>
      </c>
      <c r="M7" s="3">
        <v>21</v>
      </c>
      <c r="N7" s="5">
        <f>K7*F7</f>
        <v>220</v>
      </c>
      <c r="O7" s="5">
        <f>L7*F7</f>
        <v>266.2</v>
      </c>
      <c r="P7" s="4" t="s">
        <v>30</v>
      </c>
    </row>
    <row r="8" spans="1:16" ht="28" x14ac:dyDescent="0.2">
      <c r="A8" s="1">
        <v>5</v>
      </c>
      <c r="B8" s="3">
        <v>331</v>
      </c>
      <c r="C8" s="9" t="s">
        <v>19</v>
      </c>
      <c r="D8" s="11" t="s">
        <v>23</v>
      </c>
      <c r="E8" s="12" t="s">
        <v>21</v>
      </c>
      <c r="F8" s="10">
        <v>30</v>
      </c>
      <c r="G8" s="11" t="s">
        <v>40</v>
      </c>
      <c r="H8" s="3" t="s">
        <v>31</v>
      </c>
      <c r="I8" s="3" t="s">
        <v>32</v>
      </c>
      <c r="J8" s="3">
        <v>6127590</v>
      </c>
      <c r="K8" s="14">
        <v>2</v>
      </c>
      <c r="L8" s="14">
        <f>K8*1.21</f>
        <v>2.42</v>
      </c>
      <c r="M8" s="3">
        <v>21</v>
      </c>
      <c r="N8" s="5">
        <f>K8*F8</f>
        <v>60</v>
      </c>
      <c r="O8" s="5">
        <f>L8*F8</f>
        <v>72.599999999999994</v>
      </c>
      <c r="P8" s="4" t="s">
        <v>30</v>
      </c>
    </row>
    <row r="9" spans="1:16" ht="42" x14ac:dyDescent="0.2">
      <c r="A9" s="1">
        <v>6</v>
      </c>
      <c r="B9" s="3">
        <v>331</v>
      </c>
      <c r="C9" s="9" t="s">
        <v>20</v>
      </c>
      <c r="D9" s="11" t="s">
        <v>24</v>
      </c>
      <c r="E9" s="12" t="s">
        <v>21</v>
      </c>
      <c r="F9" s="10">
        <v>20</v>
      </c>
      <c r="G9" s="11" t="s">
        <v>41</v>
      </c>
      <c r="H9" s="3" t="s">
        <v>31</v>
      </c>
      <c r="I9" s="3" t="s">
        <v>32</v>
      </c>
      <c r="J9" s="3">
        <v>7720590</v>
      </c>
      <c r="K9" s="14">
        <v>2.7</v>
      </c>
      <c r="L9" s="14">
        <f>K9*1.21</f>
        <v>3.2669999999999999</v>
      </c>
      <c r="M9" s="3">
        <v>21</v>
      </c>
      <c r="N9" s="5">
        <f>K9*F9</f>
        <v>54</v>
      </c>
      <c r="O9" s="5">
        <f>L9*F9</f>
        <v>65.34</v>
      </c>
      <c r="P9" s="4" t="s">
        <v>30</v>
      </c>
    </row>
  </sheetData>
  <mergeCells count="1">
    <mergeCell ref="A1:N1"/>
  </mergeCells>
  <phoneticPr fontId="7" type="noConversion"/>
  <pageMargins left="0.31496062992125984" right="0.31496062992125984" top="0.35433070866141736" bottom="0.35433070866141736" header="0.31496062992125984" footer="0.31496062992125984"/>
  <pageSetup paperSize="9"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AA</cp:lastModifiedBy>
  <cp:lastPrinted>2020-11-03T07:50:55Z</cp:lastPrinted>
  <dcterms:created xsi:type="dcterms:W3CDTF">2018-03-21T09:37:59Z</dcterms:created>
  <dcterms:modified xsi:type="dcterms:W3CDTF">2020-11-09T07:07:25Z</dcterms:modified>
</cp:coreProperties>
</file>